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C:\Users\tklun\Documents\Tehnična služba\Razpisi\2025\Dobava olj, maziv in tekočin\"/>
    </mc:Choice>
  </mc:AlternateContent>
  <xr:revisionPtr revIDLastSave="0" documentId="13_ncr:1_{2CC30BD1-DD16-4CBA-981F-5C3979302333}" xr6:coauthVersionLast="47" xr6:coauthVersionMax="47" xr10:uidLastSave="{00000000-0000-0000-0000-000000000000}"/>
  <bookViews>
    <workbookView xWindow="-120" yWindow="-120" windowWidth="29040" windowHeight="15840" xr2:uid="{C1ADF03E-B9AB-40E9-A3EC-713DE9CB5364}"/>
  </bookViews>
  <sheets>
    <sheet name="Sklop 1" sheetId="1" r:id="rId1"/>
    <sheet name="Sklop 2"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6" i="1" l="1"/>
  <c r="F6" i="2"/>
  <c r="F7" i="2"/>
  <c r="F28" i="1"/>
  <c r="F27" i="1"/>
  <c r="F26" i="1"/>
  <c r="F25" i="1"/>
  <c r="F24" i="1"/>
  <c r="F23" i="1"/>
  <c r="F22" i="1"/>
  <c r="F21" i="1"/>
  <c r="F20" i="1"/>
  <c r="F19" i="1"/>
  <c r="F18" i="1"/>
  <c r="F17" i="1"/>
  <c r="F16" i="1"/>
  <c r="F15" i="1"/>
  <c r="F14" i="1"/>
  <c r="F13" i="1"/>
  <c r="F12" i="1"/>
  <c r="F11" i="1"/>
  <c r="F10" i="1"/>
  <c r="F9" i="1"/>
  <c r="F8" i="1"/>
  <c r="F7" i="1"/>
  <c r="F8" i="2" l="1"/>
  <c r="F9" i="2" s="1"/>
  <c r="F10" i="2" l="1"/>
  <c r="F30" i="1" l="1"/>
  <c r="F31" i="1" l="1"/>
  <c r="F32" i="1" s="1"/>
</calcChain>
</file>

<file path=xl/sharedStrings.xml><?xml version="1.0" encoding="utf-8"?>
<sst xmlns="http://schemas.openxmlformats.org/spreadsheetml/2006/main" count="113" uniqueCount="73">
  <si>
    <t>Sklop 1: Olja, maziva in tekočine</t>
  </si>
  <si>
    <t>Zap.št.</t>
  </si>
  <si>
    <t>Opis</t>
  </si>
  <si>
    <t>ME</t>
  </si>
  <si>
    <t>količina</t>
  </si>
  <si>
    <t>cena/ME</t>
  </si>
  <si>
    <t>vrednost</t>
  </si>
  <si>
    <t xml:space="preserve">1. </t>
  </si>
  <si>
    <t>Motorno olje delno sintetično ali sintetično za visoko obremenjene dieselske motorje (UHPD), low-SAPS tehnologija, gradacije 10W-40</t>
  </si>
  <si>
    <t>liter</t>
  </si>
  <si>
    <t xml:space="preserve">2. </t>
  </si>
  <si>
    <t>Motorno olje delno sintetično ali sintetično za visoko obremenjene dieselske motorje (UHPD),  low-SAPS tehnologija, gradacije 5W-30</t>
  </si>
  <si>
    <t xml:space="preserve">3. </t>
  </si>
  <si>
    <t>Delno sintetično ali sintetično motorno olje za bencinske in lahke dieselske motorje gradacije 5W-40</t>
  </si>
  <si>
    <t xml:space="preserve">4. </t>
  </si>
  <si>
    <t>Olje za avtomatske in sinhronizirane mehanske menjalnike –ATF</t>
  </si>
  <si>
    <t xml:space="preserve">5. </t>
  </si>
  <si>
    <t>Univerzalno sintetično menjalniško in diferencialno olje gradacije 80W-90 ali 75W-90</t>
  </si>
  <si>
    <t xml:space="preserve">6. </t>
  </si>
  <si>
    <t>Olje hidravlično HLP 22 viskoznost</t>
  </si>
  <si>
    <t xml:space="preserve">7. </t>
  </si>
  <si>
    <t>Olje hidravlično HLP 32 viskoznost</t>
  </si>
  <si>
    <t xml:space="preserve">8. </t>
  </si>
  <si>
    <t>Olje hidravlično HLP 46 viskoznost</t>
  </si>
  <si>
    <t>9.</t>
  </si>
  <si>
    <t>Olje hidravlično HVLP 68 viskoznost</t>
  </si>
  <si>
    <t xml:space="preserve">10. </t>
  </si>
  <si>
    <t>Olje za mazanje verig in vodil</t>
  </si>
  <si>
    <t xml:space="preserve">11. </t>
  </si>
  <si>
    <t>Zavorna tekočina za hidravlične zavorne sisteme</t>
  </si>
  <si>
    <t xml:space="preserve">12. </t>
  </si>
  <si>
    <t>Hladilna tekočina - koncentrat</t>
  </si>
  <si>
    <t xml:space="preserve">13. </t>
  </si>
  <si>
    <t>Letna tekočina za vetrobranska stekla - koncentrat</t>
  </si>
  <si>
    <t xml:space="preserve">14. </t>
  </si>
  <si>
    <t>Zimska tekočina za vetrobranska stekla – koncentrat</t>
  </si>
  <si>
    <t xml:space="preserve">15. </t>
  </si>
  <si>
    <t>Mast mazalna</t>
  </si>
  <si>
    <t>kg</t>
  </si>
  <si>
    <t xml:space="preserve">16. </t>
  </si>
  <si>
    <t xml:space="preserve">17. </t>
  </si>
  <si>
    <t xml:space="preserve">18. </t>
  </si>
  <si>
    <t>Olje za prenos toplote ISO VG 32</t>
  </si>
  <si>
    <t xml:space="preserve">19. </t>
  </si>
  <si>
    <t>Popolnoma sintetično olje za dvotaktne motorje namenjeno motorjem, ki imajo samomešljiv sistem, kot tistim s premix sistemom</t>
  </si>
  <si>
    <t xml:space="preserve">20. </t>
  </si>
  <si>
    <t>Olje vrtalno</t>
  </si>
  <si>
    <t>Sintetično motorno olje za vozila z dieselskimi motorji in filtrom trdih delcev, gradacije 0W-30</t>
  </si>
  <si>
    <t>22.</t>
  </si>
  <si>
    <t>Sintetično motorno olje za vozila z dieselskimi motorji in filtrom trdih delcev, gradacije 5W-30</t>
  </si>
  <si>
    <t xml:space="preserve">23. </t>
  </si>
  <si>
    <t>Večnamensko STOU 10W-30 olje, za menjalnike in hidravliko v traktorjih in gradbenih strojih</t>
  </si>
  <si>
    <t xml:space="preserve">24. </t>
  </si>
  <si>
    <t>Sredstva  za ostalo nepredvideno blago, ki ni zajeto v popisu</t>
  </si>
  <si>
    <t>x</t>
  </si>
  <si>
    <t>Vrednost brez DDV</t>
  </si>
  <si>
    <t>DDV 22%</t>
  </si>
  <si>
    <t>Vrednost z DDV</t>
  </si>
  <si>
    <t>V ponudbeni ceni so zajeti vsi stroški v zvezi s predmetom naročila, kot je opredeljeno v Tehničnih specifikacijah.</t>
  </si>
  <si>
    <t>Vse cene in vrednosti so izražene v evrih. Cena ne vsebuje DDV. Cene in vrednosti so obračunane in zaokrožene na dve (2) decimalki. V ponudbeni ceni so zajeti vsi stroški v zvezi s predmetnim javnim naročilom za popolno dokončanje obveznosti, prevzetih s pogodbo.</t>
  </si>
  <si>
    <t>Količine, ki so navedene v obrazcu ponudbenega predračuna so okvirne, popis trenutnega stanja in predvidene za obdobje šestintrideset (36) mesecev in se lahko prilagajajo konkretnim potrebam ter razpoložljivim finančnim sredstvom naročnika. Naročnik ni zavezan naročiti celotne količine.</t>
  </si>
  <si>
    <t xml:space="preserve">Mast mazalna v kartuši NLGI 2 </t>
  </si>
  <si>
    <t>Mast mazalna v kartuši NLGI 3</t>
  </si>
  <si>
    <t>Sklop 2: Dodatek AdBlue</t>
  </si>
  <si>
    <t>1.</t>
  </si>
  <si>
    <t>Dodatek AdBlue za kemičino zmanjševanje dušikovih oksidov  -  dostava  s cisterno na črpalko v ACB in izpostavah</t>
  </si>
  <si>
    <t>2.</t>
  </si>
  <si>
    <t>Dodatek AdBlue za kemičino zmanjševanje dušikovih oksidov  - cisterna na paleti 1000 litrov</t>
  </si>
  <si>
    <t xml:space="preserve">datum:                          </t>
  </si>
  <si>
    <t xml:space="preserve">datum:                                   </t>
  </si>
  <si>
    <t>podpis ponudnika:</t>
  </si>
  <si>
    <t xml:space="preserve">Ponudnik: </t>
  </si>
  <si>
    <t xml:space="preserve">Ponudbeni predračun št.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</si>
</sst>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font>
      <sz val="11"/>
      <color theme="1"/>
      <name val="Aptos Narrow"/>
      <family val="2"/>
      <charset val="238"/>
      <scheme val="minor"/>
    </font>
    <font>
      <sz val="11"/>
      <color theme="1"/>
      <name val="Calibri"/>
      <family val="2"/>
      <charset val="238"/>
    </font>
    <font>
      <b/>
      <sz val="11"/>
      <color theme="1"/>
      <name val="Calibri"/>
      <family val="2"/>
      <charset val="238"/>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5">
    <xf numFmtId="0" fontId="0" fillId="0" borderId="0" xfId="0"/>
    <xf numFmtId="0" fontId="1" fillId="0" borderId="0" xfId="0" applyFont="1"/>
    <xf numFmtId="0" fontId="2" fillId="0" borderId="0" xfId="0" applyFont="1"/>
    <xf numFmtId="0" fontId="1" fillId="0" borderId="1" xfId="0" applyFont="1" applyBorder="1"/>
    <xf numFmtId="0" fontId="1" fillId="0" borderId="1" xfId="0" applyFont="1" applyBorder="1" applyAlignment="1">
      <alignment wrapText="1"/>
    </xf>
    <xf numFmtId="3" fontId="1" fillId="0" borderId="1" xfId="0" applyNumberFormat="1" applyFont="1" applyBorder="1"/>
    <xf numFmtId="4" fontId="1" fillId="0" borderId="1" xfId="0" applyNumberFormat="1" applyFont="1" applyBorder="1"/>
    <xf numFmtId="0" fontId="1" fillId="0" borderId="1" xfId="0" applyFont="1" applyBorder="1" applyAlignment="1">
      <alignment horizontal="center"/>
    </xf>
    <xf numFmtId="0" fontId="1" fillId="0" borderId="1" xfId="0" applyFont="1" applyBorder="1" applyAlignment="1">
      <alignment horizontal="left"/>
    </xf>
    <xf numFmtId="0" fontId="1" fillId="0" borderId="0" xfId="0" applyFont="1" applyAlignment="1">
      <alignment horizontal="left" wrapText="1"/>
    </xf>
    <xf numFmtId="0" fontId="1" fillId="0" borderId="0" xfId="0" applyFont="1" applyAlignment="1">
      <alignment horizontal="left"/>
    </xf>
    <xf numFmtId="0" fontId="2" fillId="0" borderId="0" xfId="0" applyFont="1" applyAlignment="1"/>
    <xf numFmtId="0" fontId="2" fillId="0" borderId="0" xfId="0" applyFont="1" applyAlignment="1" applyProtection="1">
      <alignment horizontal="left"/>
      <protection locked="0"/>
    </xf>
    <xf numFmtId="2" fontId="1" fillId="0" borderId="1" xfId="0" applyNumberFormat="1" applyFont="1" applyBorder="1" applyProtection="1">
      <protection locked="0"/>
    </xf>
    <xf numFmtId="0" fontId="1" fillId="0" borderId="0" xfId="0" applyFont="1" applyProtection="1">
      <protection locked="0"/>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F985BD-40F0-41EB-8D1F-346EDE97338F}">
  <dimension ref="A1:F39"/>
  <sheetViews>
    <sheetView tabSelected="1" workbookViewId="0">
      <selection sqref="A1:B1"/>
    </sheetView>
  </sheetViews>
  <sheetFormatPr defaultRowHeight="15"/>
  <cols>
    <col min="1" max="1" width="7" style="1" customWidth="1"/>
    <col min="2" max="2" width="53.75" style="1" customWidth="1"/>
    <col min="3" max="4" width="9" style="1"/>
    <col min="5" max="5" width="12" style="1" customWidth="1"/>
    <col min="6" max="6" width="14" style="1" customWidth="1"/>
    <col min="7" max="16384" width="9" style="1"/>
  </cols>
  <sheetData>
    <row r="1" spans="1:6">
      <c r="A1" s="12" t="s">
        <v>72</v>
      </c>
      <c r="B1" s="12"/>
      <c r="C1" s="11"/>
      <c r="D1" s="11"/>
      <c r="E1" s="11"/>
      <c r="F1" s="11"/>
    </row>
    <row r="2" spans="1:6">
      <c r="A2" s="12" t="s">
        <v>71</v>
      </c>
      <c r="B2" s="12"/>
    </row>
    <row r="3" spans="1:6">
      <c r="A3" s="2"/>
    </row>
    <row r="4" spans="1:6">
      <c r="A4" s="2" t="s">
        <v>0</v>
      </c>
    </row>
    <row r="5" spans="1:6">
      <c r="A5" s="7" t="s">
        <v>1</v>
      </c>
      <c r="B5" s="3" t="s">
        <v>2</v>
      </c>
      <c r="C5" s="7" t="s">
        <v>3</v>
      </c>
      <c r="D5" s="7" t="s">
        <v>4</v>
      </c>
      <c r="E5" s="7" t="s">
        <v>5</v>
      </c>
      <c r="F5" s="7" t="s">
        <v>6</v>
      </c>
    </row>
    <row r="6" spans="1:6" ht="30.75" customHeight="1">
      <c r="A6" s="7" t="s">
        <v>7</v>
      </c>
      <c r="B6" s="4" t="s">
        <v>8</v>
      </c>
      <c r="C6" s="7" t="s">
        <v>9</v>
      </c>
      <c r="D6" s="5">
        <v>4600</v>
      </c>
      <c r="E6" s="13"/>
      <c r="F6" s="6">
        <f>D6*ROUND(E6,2)</f>
        <v>0</v>
      </c>
    </row>
    <row r="7" spans="1:6" ht="29.25" customHeight="1">
      <c r="A7" s="7" t="s">
        <v>10</v>
      </c>
      <c r="B7" s="4" t="s">
        <v>11</v>
      </c>
      <c r="C7" s="7" t="s">
        <v>9</v>
      </c>
      <c r="D7" s="5">
        <v>1700</v>
      </c>
      <c r="E7" s="13"/>
      <c r="F7" s="6">
        <f t="shared" ref="F7:F28" si="0">D7*ROUND(E7,2)</f>
        <v>0</v>
      </c>
    </row>
    <row r="8" spans="1:6" ht="30">
      <c r="A8" s="7" t="s">
        <v>12</v>
      </c>
      <c r="B8" s="4" t="s">
        <v>13</v>
      </c>
      <c r="C8" s="7" t="s">
        <v>9</v>
      </c>
      <c r="D8" s="3">
        <v>700</v>
      </c>
      <c r="E8" s="13"/>
      <c r="F8" s="6">
        <f t="shared" si="0"/>
        <v>0</v>
      </c>
    </row>
    <row r="9" spans="1:6">
      <c r="A9" s="7" t="s">
        <v>14</v>
      </c>
      <c r="B9" s="3" t="s">
        <v>15</v>
      </c>
      <c r="C9" s="7" t="s">
        <v>9</v>
      </c>
      <c r="D9" s="3">
        <v>200</v>
      </c>
      <c r="E9" s="13"/>
      <c r="F9" s="6">
        <f t="shared" si="0"/>
        <v>0</v>
      </c>
    </row>
    <row r="10" spans="1:6" ht="30">
      <c r="A10" s="7" t="s">
        <v>16</v>
      </c>
      <c r="B10" s="4" t="s">
        <v>17</v>
      </c>
      <c r="C10" s="7" t="s">
        <v>9</v>
      </c>
      <c r="D10" s="5">
        <v>1000</v>
      </c>
      <c r="E10" s="13"/>
      <c r="F10" s="6">
        <f t="shared" si="0"/>
        <v>0</v>
      </c>
    </row>
    <row r="11" spans="1:6">
      <c r="A11" s="7" t="s">
        <v>18</v>
      </c>
      <c r="B11" s="3" t="s">
        <v>19</v>
      </c>
      <c r="C11" s="7" t="s">
        <v>9</v>
      </c>
      <c r="D11" s="5">
        <v>1600</v>
      </c>
      <c r="E11" s="13"/>
      <c r="F11" s="6">
        <f t="shared" si="0"/>
        <v>0</v>
      </c>
    </row>
    <row r="12" spans="1:6">
      <c r="A12" s="7" t="s">
        <v>20</v>
      </c>
      <c r="B12" s="3" t="s">
        <v>21</v>
      </c>
      <c r="C12" s="7" t="s">
        <v>9</v>
      </c>
      <c r="D12" s="5">
        <v>4400</v>
      </c>
      <c r="E12" s="13"/>
      <c r="F12" s="6">
        <f t="shared" si="0"/>
        <v>0</v>
      </c>
    </row>
    <row r="13" spans="1:6">
      <c r="A13" s="7" t="s">
        <v>22</v>
      </c>
      <c r="B13" s="3" t="s">
        <v>23</v>
      </c>
      <c r="C13" s="7" t="s">
        <v>9</v>
      </c>
      <c r="D13" s="5">
        <v>3500</v>
      </c>
      <c r="E13" s="13"/>
      <c r="F13" s="6">
        <f t="shared" si="0"/>
        <v>0</v>
      </c>
    </row>
    <row r="14" spans="1:6">
      <c r="A14" s="7" t="s">
        <v>24</v>
      </c>
      <c r="B14" s="3" t="s">
        <v>25</v>
      </c>
      <c r="C14" s="7" t="s">
        <v>9</v>
      </c>
      <c r="D14" s="5">
        <v>4400</v>
      </c>
      <c r="E14" s="13"/>
      <c r="F14" s="6">
        <f t="shared" si="0"/>
        <v>0</v>
      </c>
    </row>
    <row r="15" spans="1:6">
      <c r="A15" s="7" t="s">
        <v>26</v>
      </c>
      <c r="B15" s="3" t="s">
        <v>27</v>
      </c>
      <c r="C15" s="7" t="s">
        <v>9</v>
      </c>
      <c r="D15" s="5">
        <v>1600</v>
      </c>
      <c r="E15" s="13"/>
      <c r="F15" s="6">
        <f t="shared" si="0"/>
        <v>0</v>
      </c>
    </row>
    <row r="16" spans="1:6">
      <c r="A16" s="7" t="s">
        <v>28</v>
      </c>
      <c r="B16" s="3" t="s">
        <v>29</v>
      </c>
      <c r="C16" s="7" t="s">
        <v>9</v>
      </c>
      <c r="D16" s="3">
        <v>130</v>
      </c>
      <c r="E16" s="13"/>
      <c r="F16" s="6">
        <f t="shared" si="0"/>
        <v>0</v>
      </c>
    </row>
    <row r="17" spans="1:6">
      <c r="A17" s="7" t="s">
        <v>30</v>
      </c>
      <c r="B17" s="3" t="s">
        <v>31</v>
      </c>
      <c r="C17" s="7" t="s">
        <v>9</v>
      </c>
      <c r="D17" s="5">
        <v>2500</v>
      </c>
      <c r="E17" s="13"/>
      <c r="F17" s="6">
        <f t="shared" si="0"/>
        <v>0</v>
      </c>
    </row>
    <row r="18" spans="1:6">
      <c r="A18" s="7" t="s">
        <v>32</v>
      </c>
      <c r="B18" s="3" t="s">
        <v>33</v>
      </c>
      <c r="C18" s="7" t="s">
        <v>9</v>
      </c>
      <c r="D18" s="5">
        <v>1200</v>
      </c>
      <c r="E18" s="13"/>
      <c r="F18" s="6">
        <f t="shared" si="0"/>
        <v>0</v>
      </c>
    </row>
    <row r="19" spans="1:6">
      <c r="A19" s="7" t="s">
        <v>34</v>
      </c>
      <c r="B19" s="3" t="s">
        <v>35</v>
      </c>
      <c r="C19" s="7" t="s">
        <v>9</v>
      </c>
      <c r="D19" s="5">
        <v>11000</v>
      </c>
      <c r="E19" s="13"/>
      <c r="F19" s="6">
        <f t="shared" si="0"/>
        <v>0</v>
      </c>
    </row>
    <row r="20" spans="1:6">
      <c r="A20" s="7" t="s">
        <v>36</v>
      </c>
      <c r="B20" s="3" t="s">
        <v>37</v>
      </c>
      <c r="C20" s="7" t="s">
        <v>38</v>
      </c>
      <c r="D20" s="5">
        <v>1000</v>
      </c>
      <c r="E20" s="13"/>
      <c r="F20" s="6">
        <f t="shared" si="0"/>
        <v>0</v>
      </c>
    </row>
    <row r="21" spans="1:6">
      <c r="A21" s="7" t="s">
        <v>39</v>
      </c>
      <c r="B21" s="3" t="s">
        <v>61</v>
      </c>
      <c r="C21" s="7" t="s">
        <v>38</v>
      </c>
      <c r="D21" s="3">
        <v>300</v>
      </c>
      <c r="E21" s="13"/>
      <c r="F21" s="6">
        <f t="shared" si="0"/>
        <v>0</v>
      </c>
    </row>
    <row r="22" spans="1:6">
      <c r="A22" s="7" t="s">
        <v>40</v>
      </c>
      <c r="B22" s="3" t="s">
        <v>62</v>
      </c>
      <c r="C22" s="7" t="s">
        <v>38</v>
      </c>
      <c r="D22" s="3">
        <v>60</v>
      </c>
      <c r="E22" s="13"/>
      <c r="F22" s="6">
        <f t="shared" si="0"/>
        <v>0</v>
      </c>
    </row>
    <row r="23" spans="1:6">
      <c r="A23" s="7" t="s">
        <v>41</v>
      </c>
      <c r="B23" s="3" t="s">
        <v>42</v>
      </c>
      <c r="C23" s="7" t="s">
        <v>9</v>
      </c>
      <c r="D23" s="3">
        <v>800</v>
      </c>
      <c r="E23" s="13"/>
      <c r="F23" s="6">
        <f t="shared" si="0"/>
        <v>0</v>
      </c>
    </row>
    <row r="24" spans="1:6" ht="45">
      <c r="A24" s="7" t="s">
        <v>43</v>
      </c>
      <c r="B24" s="4" t="s">
        <v>44</v>
      </c>
      <c r="C24" s="7" t="s">
        <v>9</v>
      </c>
      <c r="D24" s="3">
        <v>500</v>
      </c>
      <c r="E24" s="13"/>
      <c r="F24" s="6">
        <f t="shared" si="0"/>
        <v>0</v>
      </c>
    </row>
    <row r="25" spans="1:6">
      <c r="A25" s="7" t="s">
        <v>45</v>
      </c>
      <c r="B25" s="3" t="s">
        <v>46</v>
      </c>
      <c r="C25" s="7" t="s">
        <v>9</v>
      </c>
      <c r="D25" s="3">
        <v>80</v>
      </c>
      <c r="E25" s="13"/>
      <c r="F25" s="6">
        <f t="shared" si="0"/>
        <v>0</v>
      </c>
    </row>
    <row r="26" spans="1:6" ht="30">
      <c r="A26" s="7">
        <v>21</v>
      </c>
      <c r="B26" s="4" t="s">
        <v>47</v>
      </c>
      <c r="C26" s="7" t="s">
        <v>9</v>
      </c>
      <c r="D26" s="3">
        <v>300</v>
      </c>
      <c r="E26" s="13"/>
      <c r="F26" s="6">
        <f t="shared" si="0"/>
        <v>0</v>
      </c>
    </row>
    <row r="27" spans="1:6" ht="30">
      <c r="A27" s="7" t="s">
        <v>48</v>
      </c>
      <c r="B27" s="4" t="s">
        <v>49</v>
      </c>
      <c r="C27" s="7" t="s">
        <v>9</v>
      </c>
      <c r="D27" s="5">
        <v>2000</v>
      </c>
      <c r="E27" s="13"/>
      <c r="F27" s="6">
        <f t="shared" si="0"/>
        <v>0</v>
      </c>
    </row>
    <row r="28" spans="1:6" ht="30">
      <c r="A28" s="7" t="s">
        <v>50</v>
      </c>
      <c r="B28" s="4" t="s">
        <v>51</v>
      </c>
      <c r="C28" s="7" t="s">
        <v>9</v>
      </c>
      <c r="D28" s="3">
        <v>200</v>
      </c>
      <c r="E28" s="13"/>
      <c r="F28" s="6">
        <f t="shared" si="0"/>
        <v>0</v>
      </c>
    </row>
    <row r="29" spans="1:6">
      <c r="A29" s="7" t="s">
        <v>52</v>
      </c>
      <c r="B29" s="3" t="s">
        <v>53</v>
      </c>
      <c r="C29" s="7" t="s">
        <v>54</v>
      </c>
      <c r="D29" s="7" t="s">
        <v>54</v>
      </c>
      <c r="E29" s="7" t="s">
        <v>54</v>
      </c>
      <c r="F29" s="6">
        <v>33000</v>
      </c>
    </row>
    <row r="30" spans="1:6">
      <c r="D30" s="8" t="s">
        <v>55</v>
      </c>
      <c r="E30" s="8"/>
      <c r="F30" s="6">
        <f>SUM(F6:F29)</f>
        <v>33000</v>
      </c>
    </row>
    <row r="31" spans="1:6">
      <c r="D31" s="8" t="s">
        <v>56</v>
      </c>
      <c r="E31" s="8"/>
      <c r="F31" s="6">
        <f>0.22*F30</f>
        <v>7260</v>
      </c>
    </row>
    <row r="32" spans="1:6">
      <c r="D32" s="8" t="s">
        <v>57</v>
      </c>
      <c r="E32" s="8"/>
      <c r="F32" s="6">
        <f>SUM(F30:F31)</f>
        <v>40260</v>
      </c>
    </row>
    <row r="34" spans="1:6">
      <c r="A34" s="1" t="s">
        <v>58</v>
      </c>
    </row>
    <row r="35" spans="1:6" ht="33.75" customHeight="1">
      <c r="A35" s="9" t="s">
        <v>59</v>
      </c>
      <c r="B35" s="9"/>
      <c r="C35" s="9"/>
      <c r="D35" s="9"/>
      <c r="E35" s="9"/>
      <c r="F35" s="9"/>
    </row>
    <row r="36" spans="1:6" ht="45.75" customHeight="1">
      <c r="A36" s="9" t="s">
        <v>60</v>
      </c>
      <c r="B36" s="9"/>
      <c r="C36" s="9"/>
      <c r="D36" s="9"/>
      <c r="E36" s="9"/>
      <c r="F36" s="9"/>
    </row>
    <row r="39" spans="1:6">
      <c r="A39" s="1" t="s">
        <v>69</v>
      </c>
      <c r="B39" s="14"/>
      <c r="C39" s="10" t="s">
        <v>70</v>
      </c>
      <c r="D39" s="10"/>
      <c r="E39" s="14"/>
    </row>
  </sheetData>
  <sheetProtection algorithmName="SHA-512" hashValue="xifFyKA6cByfLJRZA+PN/GuO4JDlqi4+4Jn3ky6BlEaCHU3qpxoPiy8CQLbBN6icraBPURNT/1dalRHnNH9r+w==" saltValue="rrAijBzCxkRxFncHQ8zIRA==" spinCount="100000" sheet="1" objects="1" scenarios="1"/>
  <mergeCells count="8">
    <mergeCell ref="C39:D39"/>
    <mergeCell ref="A1:B1"/>
    <mergeCell ref="A2:B2"/>
    <mergeCell ref="D30:E30"/>
    <mergeCell ref="D31:E31"/>
    <mergeCell ref="D32:E32"/>
    <mergeCell ref="A35:F35"/>
    <mergeCell ref="A36:F3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7B5AAA-581B-4322-BF26-51590F2DF94D}">
  <dimension ref="A1:F19"/>
  <sheetViews>
    <sheetView workbookViewId="0">
      <selection sqref="A1:B1"/>
    </sheetView>
  </sheetViews>
  <sheetFormatPr defaultRowHeight="15"/>
  <cols>
    <col min="1" max="1" width="9" style="1"/>
    <col min="2" max="2" width="50" style="1" customWidth="1"/>
    <col min="3" max="4" width="9" style="1"/>
    <col min="5" max="5" width="12.125" style="1" customWidth="1"/>
    <col min="6" max="6" width="15.75" style="1" customWidth="1"/>
    <col min="7" max="16384" width="9" style="1"/>
  </cols>
  <sheetData>
    <row r="1" spans="1:6">
      <c r="A1" s="12" t="s">
        <v>72</v>
      </c>
      <c r="B1" s="12"/>
      <c r="C1" s="11"/>
      <c r="D1" s="11"/>
      <c r="E1" s="11"/>
      <c r="F1" s="11"/>
    </row>
    <row r="2" spans="1:6">
      <c r="A2" s="12" t="s">
        <v>71</v>
      </c>
      <c r="B2" s="12"/>
    </row>
    <row r="4" spans="1:6">
      <c r="A4" s="2" t="s">
        <v>63</v>
      </c>
    </row>
    <row r="5" spans="1:6">
      <c r="A5" s="3" t="s">
        <v>1</v>
      </c>
      <c r="B5" s="3" t="s">
        <v>2</v>
      </c>
      <c r="C5" s="7" t="s">
        <v>3</v>
      </c>
      <c r="D5" s="7" t="s">
        <v>4</v>
      </c>
      <c r="E5" s="7" t="s">
        <v>5</v>
      </c>
      <c r="F5" s="7" t="s">
        <v>6</v>
      </c>
    </row>
    <row r="6" spans="1:6" ht="30">
      <c r="A6" s="7" t="s">
        <v>64</v>
      </c>
      <c r="B6" s="4" t="s">
        <v>65</v>
      </c>
      <c r="C6" s="7" t="s">
        <v>9</v>
      </c>
      <c r="D6" s="5">
        <v>86000</v>
      </c>
      <c r="E6" s="13"/>
      <c r="F6" s="6">
        <f>D6*ROUND(E6,2)</f>
        <v>0</v>
      </c>
    </row>
    <row r="7" spans="1:6" ht="30">
      <c r="A7" s="7" t="s">
        <v>66</v>
      </c>
      <c r="B7" s="4" t="s">
        <v>67</v>
      </c>
      <c r="C7" s="7" t="s">
        <v>9</v>
      </c>
      <c r="D7" s="5">
        <v>22000</v>
      </c>
      <c r="E7" s="13"/>
      <c r="F7" s="6">
        <f>D7*ROUND(E7,2)</f>
        <v>0</v>
      </c>
    </row>
    <row r="8" spans="1:6">
      <c r="D8" s="8" t="s">
        <v>55</v>
      </c>
      <c r="E8" s="8"/>
      <c r="F8" s="6">
        <f>SUM(F6:F7)</f>
        <v>0</v>
      </c>
    </row>
    <row r="9" spans="1:6">
      <c r="D9" s="8" t="s">
        <v>56</v>
      </c>
      <c r="E9" s="8"/>
      <c r="F9" s="6">
        <f>0.22*F8</f>
        <v>0</v>
      </c>
    </row>
    <row r="10" spans="1:6">
      <c r="D10" s="8" t="s">
        <v>57</v>
      </c>
      <c r="E10" s="8"/>
      <c r="F10" s="6">
        <f>SUM(F8:F9)</f>
        <v>0</v>
      </c>
    </row>
    <row r="14" spans="1:6">
      <c r="A14" s="1" t="s">
        <v>58</v>
      </c>
    </row>
    <row r="15" spans="1:6" ht="32.25" customHeight="1">
      <c r="A15" s="9" t="s">
        <v>59</v>
      </c>
      <c r="B15" s="9"/>
      <c r="C15" s="9"/>
      <c r="D15" s="9"/>
      <c r="E15" s="9"/>
      <c r="F15" s="9"/>
    </row>
    <row r="16" spans="1:6" ht="46.5" customHeight="1">
      <c r="A16" s="9" t="s">
        <v>60</v>
      </c>
      <c r="B16" s="9"/>
      <c r="C16" s="9"/>
      <c r="D16" s="9"/>
      <c r="E16" s="9"/>
      <c r="F16" s="9"/>
    </row>
    <row r="19" spans="1:5">
      <c r="A19" s="1" t="s">
        <v>68</v>
      </c>
      <c r="B19" s="14"/>
      <c r="C19" s="10" t="s">
        <v>70</v>
      </c>
      <c r="D19" s="10"/>
      <c r="E19" s="14"/>
    </row>
  </sheetData>
  <sheetProtection algorithmName="SHA-512" hashValue="3pWgGy+/KijQ2lSqJ/OF/Srw2PHwnMrjiy0Kont+L4ZyVlUV7phCAUMdYxO0YjzGy6PrECiYqEu7pvaGmp6dWA==" saltValue="Ie/mH8/Dkp0D9NOzGstbYw==" spinCount="100000" sheet="1" objects="1" scenarios="1"/>
  <mergeCells count="8">
    <mergeCell ref="A15:F15"/>
    <mergeCell ref="A16:F16"/>
    <mergeCell ref="C19:D19"/>
    <mergeCell ref="D9:E9"/>
    <mergeCell ref="D10:E10"/>
    <mergeCell ref="D8:E8"/>
    <mergeCell ref="A1:B1"/>
    <mergeCell ref="A2:B2"/>
  </mergeCells>
  <pageMargins left="0.7" right="0.7" top="0.75" bottom="0.75" header="0.3" footer="0.3"/>
  <ignoredErrors>
    <ignoredError sqref="F9"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Sklop 1</vt:lpstr>
      <vt:lpstr>Sklop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KLUN, Tomaž</dc:creator>
  <cp:lastModifiedBy>KLUN, Tomaž</cp:lastModifiedBy>
  <dcterms:created xsi:type="dcterms:W3CDTF">2025-02-05T13:18:21Z</dcterms:created>
  <dcterms:modified xsi:type="dcterms:W3CDTF">2025-02-06T06:22:24Z</dcterms:modified>
</cp:coreProperties>
</file>